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elo\2025-razpisi\JN 118-2025-ODP zakuo omreznih stor-URSZR\JN MORS 118-2025-ODP\"/>
    </mc:Choice>
  </mc:AlternateContent>
  <xr:revisionPtr revIDLastSave="0" documentId="13_ncr:1_{CF0770C7-3624-4F8A-9A85-1DF04B5A00A3}" xr6:coauthVersionLast="47" xr6:coauthVersionMax="47" xr10:uidLastSave="{00000000-0000-0000-0000-000000000000}"/>
  <bookViews>
    <workbookView xWindow="4920" yWindow="0" windowWidth="23445" windowHeight="15600" xr2:uid="{BDC55DB3-DD5C-4BA3-AA94-DD8ECACE0B4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4" i="1" l="1"/>
  <c r="J54" i="1"/>
  <c r="G50" i="1" l="1"/>
  <c r="E50" i="1"/>
  <c r="H50" i="1" s="1"/>
  <c r="G49" i="1"/>
  <c r="E49" i="1"/>
  <c r="F49" i="1" s="1"/>
  <c r="I49" i="1" s="1"/>
  <c r="G48" i="1"/>
  <c r="E48" i="1"/>
  <c r="H48" i="1" s="1"/>
  <c r="G47" i="1"/>
  <c r="E47" i="1"/>
  <c r="F47" i="1" s="1"/>
  <c r="I47" i="1" s="1"/>
  <c r="G32" i="1"/>
  <c r="E32" i="1"/>
  <c r="F32" i="1" s="1"/>
  <c r="I32" i="1" s="1"/>
  <c r="G31" i="1"/>
  <c r="E31" i="1"/>
  <c r="F31" i="1" s="1"/>
  <c r="I31" i="1" s="1"/>
  <c r="G30" i="1"/>
  <c r="E30" i="1"/>
  <c r="F30" i="1" s="1"/>
  <c r="I30" i="1" s="1"/>
  <c r="G29" i="1"/>
  <c r="E29" i="1"/>
  <c r="F29" i="1" s="1"/>
  <c r="I29" i="1" s="1"/>
  <c r="G28" i="1"/>
  <c r="E28" i="1"/>
  <c r="F28" i="1" s="1"/>
  <c r="I28" i="1" s="1"/>
  <c r="G27" i="1"/>
  <c r="E27" i="1"/>
  <c r="F27" i="1" s="1"/>
  <c r="I27" i="1" s="1"/>
  <c r="G26" i="1"/>
  <c r="E26" i="1"/>
  <c r="F26" i="1" s="1"/>
  <c r="I26" i="1" s="1"/>
  <c r="G25" i="1"/>
  <c r="E25" i="1"/>
  <c r="F25" i="1" s="1"/>
  <c r="I25" i="1" s="1"/>
  <c r="G24" i="1"/>
  <c r="E24" i="1"/>
  <c r="F24" i="1" s="1"/>
  <c r="I24" i="1" s="1"/>
  <c r="G23" i="1"/>
  <c r="E23" i="1"/>
  <c r="F23" i="1" s="1"/>
  <c r="I23" i="1" s="1"/>
  <c r="G22" i="1"/>
  <c r="E22" i="1"/>
  <c r="F22" i="1" s="1"/>
  <c r="I22" i="1" s="1"/>
  <c r="G21" i="1"/>
  <c r="E21" i="1"/>
  <c r="F21" i="1" s="1"/>
  <c r="I21" i="1" s="1"/>
  <c r="G20" i="1"/>
  <c r="E20" i="1"/>
  <c r="F20" i="1" s="1"/>
  <c r="I20" i="1" s="1"/>
  <c r="G19" i="1"/>
  <c r="E19" i="1"/>
  <c r="F19" i="1" s="1"/>
  <c r="I19" i="1" s="1"/>
  <c r="G18" i="1"/>
  <c r="E18" i="1"/>
  <c r="F18" i="1" s="1"/>
  <c r="I18" i="1" s="1"/>
  <c r="G17" i="1"/>
  <c r="E17" i="1"/>
  <c r="F17" i="1" s="1"/>
  <c r="I17" i="1" s="1"/>
  <c r="G16" i="1"/>
  <c r="E16" i="1"/>
  <c r="F16" i="1" s="1"/>
  <c r="I16" i="1" s="1"/>
  <c r="G15" i="1"/>
  <c r="E15" i="1"/>
  <c r="F15" i="1" s="1"/>
  <c r="I15" i="1" s="1"/>
  <c r="G14" i="1"/>
  <c r="E14" i="1"/>
  <c r="F14" i="1" s="1"/>
  <c r="I14" i="1" s="1"/>
  <c r="G13" i="1"/>
  <c r="E13" i="1"/>
  <c r="F13" i="1" s="1"/>
  <c r="I13" i="1" s="1"/>
  <c r="G46" i="1"/>
  <c r="E46" i="1"/>
  <c r="H46" i="1" s="1"/>
  <c r="H39" i="1"/>
  <c r="F39" i="1"/>
  <c r="G39" i="1" s="1"/>
  <c r="J39" i="1" s="1"/>
  <c r="J40" i="1" s="1"/>
  <c r="G12" i="1"/>
  <c r="E12" i="1"/>
  <c r="H12" i="1" l="1"/>
  <c r="J55" i="1"/>
  <c r="I55" i="1"/>
  <c r="H13" i="1"/>
  <c r="J13" i="1" s="1"/>
  <c r="H15" i="1"/>
  <c r="J15" i="1" s="1"/>
  <c r="J50" i="1"/>
  <c r="H29" i="1"/>
  <c r="J29" i="1" s="1"/>
  <c r="H31" i="1"/>
  <c r="J31" i="1" s="1"/>
  <c r="H21" i="1"/>
  <c r="J21" i="1" s="1"/>
  <c r="H47" i="1"/>
  <c r="J47" i="1" s="1"/>
  <c r="H23" i="1"/>
  <c r="J23" i="1" s="1"/>
  <c r="J48" i="1"/>
  <c r="H49" i="1"/>
  <c r="J49" i="1" s="1"/>
  <c r="F48" i="1"/>
  <c r="I48" i="1" s="1"/>
  <c r="F50" i="1"/>
  <c r="I50" i="1" s="1"/>
  <c r="G51" i="1"/>
  <c r="J46" i="1"/>
  <c r="F46" i="1"/>
  <c r="I46" i="1" s="1"/>
  <c r="H17" i="1"/>
  <c r="J17" i="1" s="1"/>
  <c r="H25" i="1"/>
  <c r="J25" i="1" s="1"/>
  <c r="H19" i="1"/>
  <c r="J19" i="1" s="1"/>
  <c r="H27" i="1"/>
  <c r="J27" i="1" s="1"/>
  <c r="H14" i="1"/>
  <c r="J14" i="1" s="1"/>
  <c r="H16" i="1"/>
  <c r="J16" i="1" s="1"/>
  <c r="H18" i="1"/>
  <c r="J18" i="1" s="1"/>
  <c r="H20" i="1"/>
  <c r="J20" i="1" s="1"/>
  <c r="H22" i="1"/>
  <c r="J22" i="1" s="1"/>
  <c r="H24" i="1"/>
  <c r="J24" i="1" s="1"/>
  <c r="H26" i="1"/>
  <c r="J26" i="1" s="1"/>
  <c r="H28" i="1"/>
  <c r="J28" i="1" s="1"/>
  <c r="H30" i="1"/>
  <c r="J30" i="1" s="1"/>
  <c r="H32" i="1"/>
  <c r="J32" i="1" s="1"/>
  <c r="I39" i="1"/>
  <c r="I40" i="1" s="1"/>
  <c r="J12" i="1"/>
  <c r="H40" i="1"/>
  <c r="G33" i="1"/>
  <c r="F12" i="1"/>
  <c r="I12" i="1" s="1"/>
  <c r="I33" i="1" s="1"/>
  <c r="H51" i="1" l="1"/>
  <c r="J51" i="1"/>
  <c r="I51" i="1"/>
  <c r="I56" i="1" s="1"/>
  <c r="I58" i="1" s="1"/>
  <c r="J33" i="1"/>
  <c r="H33" i="1"/>
  <c r="K39" i="1"/>
  <c r="K40" i="1" s="1"/>
  <c r="J56" i="1" l="1"/>
  <c r="J58" i="1" s="1"/>
</calcChain>
</file>

<file path=xl/sharedStrings.xml><?xml version="1.0" encoding="utf-8"?>
<sst xmlns="http://schemas.openxmlformats.org/spreadsheetml/2006/main" count="101" uniqueCount="72">
  <si>
    <t>Priključna točka</t>
  </si>
  <si>
    <t>5=4x0,22</t>
  </si>
  <si>
    <t>6=4+5</t>
  </si>
  <si>
    <t>7=4x3</t>
  </si>
  <si>
    <t>8=5x3</t>
  </si>
  <si>
    <t>URSZR, Vojkova 61, 1000 Ljubljana</t>
  </si>
  <si>
    <t>ReCO NM, Seidlova cesta 1, 8000 Novo mesto</t>
  </si>
  <si>
    <t>ReCO PO, Kolodvorska cesta 5, 6230 Postojna</t>
  </si>
  <si>
    <t>ReCO KP, Ferrarska ulica 5b, 6000 Koper</t>
  </si>
  <si>
    <t>ReCO SG, Pohorska 2, 2380 Slovenj Gradec</t>
  </si>
  <si>
    <t>ReCO MS, Cankarjeva 75, 9000 Murska Sobota</t>
  </si>
  <si>
    <t>ReCO TR, Savinjska cesta 35, 1420 Trbovlje</t>
  </si>
  <si>
    <t>ReCO BR, Cesta svobode 15, 8250 Brežice</t>
  </si>
  <si>
    <t>ReCO PT, Slomškova ulica 10, 2250 Ptuj</t>
  </si>
  <si>
    <t>ReCO KR, Bleiweisova cesta 34, 4000 Kranj</t>
  </si>
  <si>
    <t>ReCO MB, Cesta proletarskih brigad 21, 2000 Maribor</t>
  </si>
  <si>
    <t>ReCO NG, Sedejeva ulica 9, 5000 Nova Gorica</t>
  </si>
  <si>
    <t>ReCO CE, Maistrova 5, 3000 Celje</t>
  </si>
  <si>
    <t>Izpostava URSZR Kranj, Nazorjeva 1, 4000 Kranj</t>
  </si>
  <si>
    <t>Izpostava URSZR Maribor Bezjakova 151, 2341 Limbuš (Pekre)</t>
  </si>
  <si>
    <t>Izpostava URSZR Trbovlje, Ulica 1. junija 19, 1420 Trbovlje</t>
  </si>
  <si>
    <t>Dispečerski center zdravstva, Trg Leona Štuklja 10, 2000 Maribor</t>
  </si>
  <si>
    <t>Dispečerski center zdravstva, Zaloška 7, 1000 Ljubljana</t>
  </si>
  <si>
    <t>ICZR Ig, Enota Sežana, Bazoviška 13, 6210 Sežana</t>
  </si>
  <si>
    <t>ICZR Ig, Zabrv 12, 1292 Ig</t>
  </si>
  <si>
    <t>DLC Roje, Obvozna cesta 112, 1210 Ljubljana – Šentvid</t>
  </si>
  <si>
    <t>Skupna vrednost</t>
  </si>
  <si>
    <t>ICZR Ig, Enota Sežana, Bazoviška 13, 6210 Sežana;                      Razdeljen na 2xVPN:                 VLAN VPN 1 – hitrost 200 Mbit/s; VLAN VPN 2 – hitrost 20 Mbit/s</t>
  </si>
  <si>
    <t>ICZR Ig, Zabrv 12, 1292 Ig; Razdeljen na 2xVPN:                VLAN VPN 1 – hitrost 200 Mbit/s; VLAN VPN 2 – hitrost 40 Mbit/s</t>
  </si>
  <si>
    <t>Priključna točka A</t>
  </si>
  <si>
    <t>6=5x0,22</t>
  </si>
  <si>
    <t>7=5+6</t>
  </si>
  <si>
    <t>8=5x4</t>
  </si>
  <si>
    <t>9=6x4</t>
  </si>
  <si>
    <t>ReCO NG , Sedejeva ulica 9, 5000 Nova Gorica</t>
  </si>
  <si>
    <t>NMP Ajdovščina, Tovarniška cesta 3, 5270 Ajdovščina</t>
  </si>
  <si>
    <t>Priključna točka B</t>
  </si>
  <si>
    <t>Zap. št. oz. pozicija</t>
  </si>
  <si>
    <t>Število mesecev</t>
  </si>
  <si>
    <t>Cena brez DDV (mesečni zakup) v €</t>
  </si>
  <si>
    <t>22% DDV/mesec v €</t>
  </si>
  <si>
    <t>Cena z DDV (mesečni najem) v €</t>
  </si>
  <si>
    <t>Vrednost brez DDV za 24 mesecev v €</t>
  </si>
  <si>
    <t>DDV za 24 mesecev v €</t>
  </si>
  <si>
    <t>Vrednost z DDV za 24 mesecev v €</t>
  </si>
  <si>
    <t>ICZR Ig, Enota Pekre, Bezjakova 151, 2341 Limbuš (Pekre)</t>
  </si>
  <si>
    <t xml:space="preserve">PREDRAČUN ENOSTAVNI </t>
  </si>
  <si>
    <t>PONUDNIK _____________________________</t>
  </si>
  <si>
    <t>MORS 118/2025-ODP; PREDMET: ZAKUP OMREŽNIH STORITEV</t>
  </si>
  <si>
    <t>Zakup storitev navideznega zasebnega omrežja VPN prek MPLS omrežja: VPN povezave v full-mash tehnologiji</t>
  </si>
  <si>
    <t>Najem storitev navideznega zasebnega omrežja VPN prek MPLS omrežja: VPN povezave točka - točka</t>
  </si>
  <si>
    <t>Dostopovne točke za povezovanje s partnerskimi omrežji po tehnologiji VPN prek omrežja Internet</t>
  </si>
  <si>
    <t>Ta vrednost se upošteva pri ocenjevanju ponudb (glej poglavje IV. Ocenjevanje ponudb).</t>
  </si>
  <si>
    <t xml:space="preserve">skupaj DDV </t>
  </si>
  <si>
    <t>9=6x3 oz. 9=10</t>
  </si>
  <si>
    <t>10=7+8 oz. 9=10</t>
  </si>
  <si>
    <t>10=7x4 oz. 10=11</t>
  </si>
  <si>
    <t>11=8+9 oz.10=11</t>
  </si>
  <si>
    <t>Ponudnik mora izpolniti vse zahtevane podatke v predračunu za vse pozicije.</t>
  </si>
  <si>
    <t>Predmet JN mora v celoti ustrezati tehničnemu opisu, ki je naveden v povabilu.</t>
  </si>
  <si>
    <t>Veljavnost ponudbe: 90 dni od datuma določenega za oddajo ponudbe.</t>
  </si>
  <si>
    <t>Ponudnik vnese podatke oz. ceno v rumeno označena polja - Cena brez DDV (mesečni zakup) v €. Ostalo se izračuna po vnesenih formulah.</t>
  </si>
  <si>
    <t>ŠTEVILKA PONUDBE__________________, Z DNE__________________</t>
  </si>
  <si>
    <t>Ponujene-navedene cene v EUR na enoto so veljavne do realizacije posla - fiksne so za čas trajanja pogodbe oz. do zaključka posla.</t>
  </si>
  <si>
    <t>Plačilni rok: V 30ih dneh. Rok plačila začne teči naslednji dan od uradnega prejema e-računa na naslovu naročnika</t>
  </si>
  <si>
    <t>Naročnik bo z izbranim ponudnikom, za obdobje od 01. 08. 2025 do 31. 07. 2027, sklenil pogodbo v višini vrednosti izbrane ponudbe, z možnostjo predčasne prekinitve (bolj podrobno navedeno v razpisni dokumentaciji).</t>
  </si>
  <si>
    <t>Latalska akademija, Zgornji Brnik 330, Brnik-Aerodrom 200</t>
  </si>
  <si>
    <t xml:space="preserve">Rok izvedbe priključitve storitve VPN je najkasneje do 01.08.2025, zakupnina oz. najemnina pa se začne obračunavati z dnem 01.08.2025, ko se najem oz. zakup začne uporabljati. </t>
  </si>
  <si>
    <t>V kolikor bo pogodba obojestransko podpisana po 01.08.2025, se sklene za obdobje od prvega dne v naslednjem mesecu od podpisa pogodbe za 24 mesecev.</t>
  </si>
  <si>
    <t>Skupaj za vse lokacije oz. pozicije 1 - 27: (vrednost zakupa, kjer je všteta tudi vzpostavitev, brez DDV za 24 mesecev):</t>
  </si>
  <si>
    <t>Skupna vrednost DDV za vse ponujene lokacije oz. pozicije 1 - 27 za zakup, kjer je všteta tudi vzpostavitev, za 24 mesecev:</t>
  </si>
  <si>
    <t>Skupaj za vse ponujene lokacije oz. pozicije 1 - 27: (vrednost zakupa, kjer je všteta tudi vzpostavitev, z DDV za 24 mesecev):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</si>
</sst>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2" fillId="0" borderId="1" xfId="0" applyFont="1" applyFill="1" applyBorder="1"/>
    <xf numFmtId="0" fontId="3" fillId="0" borderId="0" xfId="0" applyFont="1"/>
    <xf numFmtId="4" fontId="2" fillId="0" borderId="1" xfId="0" applyNumberFormat="1" applyFont="1" applyBorder="1"/>
    <xf numFmtId="0" fontId="1" fillId="0" borderId="0" xfId="0" applyFont="1"/>
    <xf numFmtId="0" fontId="2" fillId="0" borderId="0" xfId="0" applyFont="1" applyBorder="1"/>
    <xf numFmtId="4" fontId="2" fillId="0" borderId="0" xfId="0" applyNumberFormat="1" applyFont="1" applyBorder="1"/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Fill="1" applyBorder="1"/>
    <xf numFmtId="4" fontId="2" fillId="2" borderId="1" xfId="0" applyNumberFormat="1" applyFont="1" applyFill="1" applyBorder="1"/>
    <xf numFmtId="0" fontId="4" fillId="0" borderId="0" xfId="0" applyFont="1"/>
    <xf numFmtId="0" fontId="5" fillId="0" borderId="1" xfId="0" applyFont="1" applyBorder="1"/>
    <xf numFmtId="4" fontId="5" fillId="0" borderId="1" xfId="0" applyNumberFormat="1" applyFont="1" applyBorder="1"/>
    <xf numFmtId="0" fontId="5" fillId="0" borderId="0" xfId="0" applyFont="1"/>
    <xf numFmtId="4" fontId="5" fillId="0" borderId="0" xfId="0" applyNumberFormat="1" applyFont="1"/>
    <xf numFmtId="0" fontId="5" fillId="0" borderId="0" xfId="0" applyFont="1" applyBorder="1"/>
    <xf numFmtId="4" fontId="5" fillId="0" borderId="0" xfId="0" applyNumberFormat="1" applyFont="1" applyBorder="1"/>
    <xf numFmtId="0" fontId="6" fillId="0" borderId="0" xfId="0" applyFont="1"/>
    <xf numFmtId="0" fontId="6" fillId="0" borderId="0" xfId="0" applyFont="1" applyAlignment="1">
      <alignment vertical="center"/>
    </xf>
    <xf numFmtId="0" fontId="5" fillId="2" borderId="0" xfId="0" applyFont="1" applyFill="1"/>
    <xf numFmtId="0" fontId="7" fillId="2" borderId="0" xfId="0" applyFont="1" applyFill="1"/>
    <xf numFmtId="0" fontId="7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0F574-C33F-4057-8D64-640C8B361374}">
  <dimension ref="A1:S72"/>
  <sheetViews>
    <sheetView tabSelected="1" topLeftCell="A49" workbookViewId="0">
      <selection activeCell="C59" sqref="C59"/>
    </sheetView>
  </sheetViews>
  <sheetFormatPr defaultRowHeight="15" x14ac:dyDescent="0.25"/>
  <cols>
    <col min="2" max="2" width="30.140625" customWidth="1"/>
    <col min="3" max="3" width="17" customWidth="1"/>
    <col min="4" max="4" width="14.140625" customWidth="1"/>
    <col min="5" max="6" width="12.28515625" customWidth="1"/>
    <col min="7" max="7" width="13.7109375" customWidth="1"/>
    <col min="8" max="8" width="12.7109375" customWidth="1"/>
    <col min="9" max="9" width="14.140625" customWidth="1"/>
    <col min="10" max="10" width="14.7109375" customWidth="1"/>
    <col min="11" max="11" width="14.85546875" customWidth="1"/>
  </cols>
  <sheetData>
    <row r="1" spans="1:10" x14ac:dyDescent="0.25">
      <c r="A1" s="8" t="s">
        <v>46</v>
      </c>
    </row>
    <row r="2" spans="1:10" x14ac:dyDescent="0.25">
      <c r="A2" s="8" t="s">
        <v>47</v>
      </c>
    </row>
    <row r="3" spans="1:10" x14ac:dyDescent="0.25">
      <c r="A3" s="17"/>
    </row>
    <row r="4" spans="1:10" x14ac:dyDescent="0.25">
      <c r="A4" s="8" t="s">
        <v>62</v>
      </c>
    </row>
    <row r="5" spans="1:10" x14ac:dyDescent="0.25">
      <c r="A5" s="8"/>
    </row>
    <row r="6" spans="1:10" x14ac:dyDescent="0.25">
      <c r="A6" s="8" t="s">
        <v>48</v>
      </c>
    </row>
    <row r="7" spans="1:10" x14ac:dyDescent="0.25">
      <c r="A7" s="8"/>
    </row>
    <row r="8" spans="1:10" x14ac:dyDescent="0.25">
      <c r="A8" s="8" t="s">
        <v>49</v>
      </c>
    </row>
    <row r="10" spans="1:10" ht="46.5" customHeight="1" x14ac:dyDescent="0.25">
      <c r="A10" s="5" t="s">
        <v>37</v>
      </c>
      <c r="B10" s="6" t="s">
        <v>0</v>
      </c>
      <c r="C10" s="6" t="s">
        <v>38</v>
      </c>
      <c r="D10" s="5" t="s">
        <v>39</v>
      </c>
      <c r="E10" s="5" t="s">
        <v>40</v>
      </c>
      <c r="F10" s="5" t="s">
        <v>41</v>
      </c>
      <c r="G10" s="5" t="s">
        <v>42</v>
      </c>
      <c r="H10" s="5" t="s">
        <v>43</v>
      </c>
      <c r="I10" s="5" t="s">
        <v>44</v>
      </c>
      <c r="J10" s="5" t="s">
        <v>44</v>
      </c>
    </row>
    <row r="11" spans="1:10" x14ac:dyDescent="0.25">
      <c r="A11" s="3">
        <v>1</v>
      </c>
      <c r="B11" s="3">
        <v>2</v>
      </c>
      <c r="C11" s="3">
        <v>3</v>
      </c>
      <c r="D11" s="3">
        <v>4</v>
      </c>
      <c r="E11" s="3" t="s">
        <v>1</v>
      </c>
      <c r="F11" s="3" t="s">
        <v>2</v>
      </c>
      <c r="G11" s="3" t="s">
        <v>3</v>
      </c>
      <c r="H11" s="3" t="s">
        <v>4</v>
      </c>
      <c r="I11" s="4" t="s">
        <v>54</v>
      </c>
      <c r="J11" s="7" t="s">
        <v>55</v>
      </c>
    </row>
    <row r="12" spans="1:10" ht="26.25" x14ac:dyDescent="0.25">
      <c r="A12" s="3">
        <v>1</v>
      </c>
      <c r="B12" s="4" t="s">
        <v>5</v>
      </c>
      <c r="C12" s="3">
        <v>24</v>
      </c>
      <c r="D12" s="16"/>
      <c r="E12" s="9">
        <f>D12*0.22</f>
        <v>0</v>
      </c>
      <c r="F12" s="9">
        <f>D12+E12</f>
        <v>0</v>
      </c>
      <c r="G12" s="9">
        <f>D12*C12</f>
        <v>0</v>
      </c>
      <c r="H12" s="9">
        <f>E12*C12</f>
        <v>0</v>
      </c>
      <c r="I12" s="9">
        <f>F12*C12</f>
        <v>0</v>
      </c>
      <c r="J12" s="9">
        <f>G12+H12</f>
        <v>0</v>
      </c>
    </row>
    <row r="13" spans="1:10" ht="26.25" x14ac:dyDescent="0.25">
      <c r="A13" s="3">
        <v>2</v>
      </c>
      <c r="B13" s="4" t="s">
        <v>6</v>
      </c>
      <c r="C13" s="3">
        <v>24</v>
      </c>
      <c r="D13" s="16"/>
      <c r="E13" s="9">
        <f t="shared" ref="E13:E32" si="0">D13*0.22</f>
        <v>0</v>
      </c>
      <c r="F13" s="9">
        <f t="shared" ref="F13:F32" si="1">D13+E13</f>
        <v>0</v>
      </c>
      <c r="G13" s="9">
        <f t="shared" ref="G13:G32" si="2">D13*C13</f>
        <v>0</v>
      </c>
      <c r="H13" s="9">
        <f t="shared" ref="H13:H32" si="3">E13*C13</f>
        <v>0</v>
      </c>
      <c r="I13" s="9">
        <f t="shared" ref="I13:I32" si="4">F13*C13</f>
        <v>0</v>
      </c>
      <c r="J13" s="9">
        <f t="shared" ref="J13:J32" si="5">G13+H13</f>
        <v>0</v>
      </c>
    </row>
    <row r="14" spans="1:10" ht="26.25" x14ac:dyDescent="0.25">
      <c r="A14" s="3">
        <v>3</v>
      </c>
      <c r="B14" s="4" t="s">
        <v>7</v>
      </c>
      <c r="C14" s="3">
        <v>24</v>
      </c>
      <c r="D14" s="16"/>
      <c r="E14" s="9">
        <f t="shared" si="0"/>
        <v>0</v>
      </c>
      <c r="F14" s="9">
        <f t="shared" si="1"/>
        <v>0</v>
      </c>
      <c r="G14" s="9">
        <f t="shared" si="2"/>
        <v>0</v>
      </c>
      <c r="H14" s="9">
        <f t="shared" si="3"/>
        <v>0</v>
      </c>
      <c r="I14" s="9">
        <f t="shared" si="4"/>
        <v>0</v>
      </c>
      <c r="J14" s="9">
        <f t="shared" si="5"/>
        <v>0</v>
      </c>
    </row>
    <row r="15" spans="1:10" ht="26.25" x14ac:dyDescent="0.25">
      <c r="A15" s="3">
        <v>4</v>
      </c>
      <c r="B15" s="4" t="s">
        <v>8</v>
      </c>
      <c r="C15" s="3">
        <v>24</v>
      </c>
      <c r="D15" s="16"/>
      <c r="E15" s="9">
        <f t="shared" si="0"/>
        <v>0</v>
      </c>
      <c r="F15" s="9">
        <f t="shared" si="1"/>
        <v>0</v>
      </c>
      <c r="G15" s="9">
        <f t="shared" si="2"/>
        <v>0</v>
      </c>
      <c r="H15" s="9">
        <f t="shared" si="3"/>
        <v>0</v>
      </c>
      <c r="I15" s="9">
        <f t="shared" si="4"/>
        <v>0</v>
      </c>
      <c r="J15" s="9">
        <f t="shared" si="5"/>
        <v>0</v>
      </c>
    </row>
    <row r="16" spans="1:10" ht="26.25" x14ac:dyDescent="0.25">
      <c r="A16" s="3">
        <v>5</v>
      </c>
      <c r="B16" s="4" t="s">
        <v>9</v>
      </c>
      <c r="C16" s="3">
        <v>24</v>
      </c>
      <c r="D16" s="16"/>
      <c r="E16" s="9">
        <f t="shared" si="0"/>
        <v>0</v>
      </c>
      <c r="F16" s="9">
        <f t="shared" si="1"/>
        <v>0</v>
      </c>
      <c r="G16" s="9">
        <f t="shared" si="2"/>
        <v>0</v>
      </c>
      <c r="H16" s="9">
        <f t="shared" si="3"/>
        <v>0</v>
      </c>
      <c r="I16" s="9">
        <f t="shared" si="4"/>
        <v>0</v>
      </c>
      <c r="J16" s="9">
        <f t="shared" si="5"/>
        <v>0</v>
      </c>
    </row>
    <row r="17" spans="1:10" ht="26.25" x14ac:dyDescent="0.25">
      <c r="A17" s="3">
        <v>6</v>
      </c>
      <c r="B17" s="4" t="s">
        <v>10</v>
      </c>
      <c r="C17" s="3">
        <v>24</v>
      </c>
      <c r="D17" s="16"/>
      <c r="E17" s="9">
        <f t="shared" si="0"/>
        <v>0</v>
      </c>
      <c r="F17" s="9">
        <f t="shared" si="1"/>
        <v>0</v>
      </c>
      <c r="G17" s="9">
        <f t="shared" si="2"/>
        <v>0</v>
      </c>
      <c r="H17" s="9">
        <f t="shared" si="3"/>
        <v>0</v>
      </c>
      <c r="I17" s="9">
        <f t="shared" si="4"/>
        <v>0</v>
      </c>
      <c r="J17" s="9">
        <f t="shared" si="5"/>
        <v>0</v>
      </c>
    </row>
    <row r="18" spans="1:10" ht="26.25" x14ac:dyDescent="0.25">
      <c r="A18" s="3">
        <v>7</v>
      </c>
      <c r="B18" s="4" t="s">
        <v>11</v>
      </c>
      <c r="C18" s="3">
        <v>24</v>
      </c>
      <c r="D18" s="16"/>
      <c r="E18" s="9">
        <f t="shared" si="0"/>
        <v>0</v>
      </c>
      <c r="F18" s="9">
        <f t="shared" si="1"/>
        <v>0</v>
      </c>
      <c r="G18" s="9">
        <f t="shared" si="2"/>
        <v>0</v>
      </c>
      <c r="H18" s="9">
        <f t="shared" si="3"/>
        <v>0</v>
      </c>
      <c r="I18" s="9">
        <f t="shared" si="4"/>
        <v>0</v>
      </c>
      <c r="J18" s="9">
        <f t="shared" si="5"/>
        <v>0</v>
      </c>
    </row>
    <row r="19" spans="1:10" ht="26.25" x14ac:dyDescent="0.25">
      <c r="A19" s="3">
        <v>8</v>
      </c>
      <c r="B19" s="4" t="s">
        <v>12</v>
      </c>
      <c r="C19" s="3">
        <v>24</v>
      </c>
      <c r="D19" s="16"/>
      <c r="E19" s="9">
        <f t="shared" si="0"/>
        <v>0</v>
      </c>
      <c r="F19" s="9">
        <f t="shared" si="1"/>
        <v>0</v>
      </c>
      <c r="G19" s="9">
        <f t="shared" si="2"/>
        <v>0</v>
      </c>
      <c r="H19" s="9">
        <f t="shared" si="3"/>
        <v>0</v>
      </c>
      <c r="I19" s="9">
        <f t="shared" si="4"/>
        <v>0</v>
      </c>
      <c r="J19" s="9">
        <f t="shared" si="5"/>
        <v>0</v>
      </c>
    </row>
    <row r="20" spans="1:10" ht="26.25" x14ac:dyDescent="0.25">
      <c r="A20" s="3">
        <v>9</v>
      </c>
      <c r="B20" s="4" t="s">
        <v>13</v>
      </c>
      <c r="C20" s="3">
        <v>24</v>
      </c>
      <c r="D20" s="16"/>
      <c r="E20" s="9">
        <f t="shared" si="0"/>
        <v>0</v>
      </c>
      <c r="F20" s="9">
        <f t="shared" si="1"/>
        <v>0</v>
      </c>
      <c r="G20" s="9">
        <f t="shared" si="2"/>
        <v>0</v>
      </c>
      <c r="H20" s="9">
        <f t="shared" si="3"/>
        <v>0</v>
      </c>
      <c r="I20" s="9">
        <f t="shared" si="4"/>
        <v>0</v>
      </c>
      <c r="J20" s="9">
        <f t="shared" si="5"/>
        <v>0</v>
      </c>
    </row>
    <row r="21" spans="1:10" ht="26.25" x14ac:dyDescent="0.25">
      <c r="A21" s="3">
        <v>10</v>
      </c>
      <c r="B21" s="4" t="s">
        <v>14</v>
      </c>
      <c r="C21" s="3">
        <v>24</v>
      </c>
      <c r="D21" s="16"/>
      <c r="E21" s="9">
        <f t="shared" si="0"/>
        <v>0</v>
      </c>
      <c r="F21" s="9">
        <f t="shared" si="1"/>
        <v>0</v>
      </c>
      <c r="G21" s="9">
        <f t="shared" si="2"/>
        <v>0</v>
      </c>
      <c r="H21" s="9">
        <f t="shared" si="3"/>
        <v>0</v>
      </c>
      <c r="I21" s="9">
        <f t="shared" si="4"/>
        <v>0</v>
      </c>
      <c r="J21" s="9">
        <f t="shared" si="5"/>
        <v>0</v>
      </c>
    </row>
    <row r="22" spans="1:10" ht="26.25" x14ac:dyDescent="0.25">
      <c r="A22" s="3">
        <v>11</v>
      </c>
      <c r="B22" s="4" t="s">
        <v>15</v>
      </c>
      <c r="C22" s="3">
        <v>24</v>
      </c>
      <c r="D22" s="16"/>
      <c r="E22" s="9">
        <f t="shared" si="0"/>
        <v>0</v>
      </c>
      <c r="F22" s="9">
        <f t="shared" si="1"/>
        <v>0</v>
      </c>
      <c r="G22" s="9">
        <f t="shared" si="2"/>
        <v>0</v>
      </c>
      <c r="H22" s="9">
        <f t="shared" si="3"/>
        <v>0</v>
      </c>
      <c r="I22" s="9">
        <f t="shared" si="4"/>
        <v>0</v>
      </c>
      <c r="J22" s="9">
        <f t="shared" si="5"/>
        <v>0</v>
      </c>
    </row>
    <row r="23" spans="1:10" ht="26.25" x14ac:dyDescent="0.25">
      <c r="A23" s="3">
        <v>12</v>
      </c>
      <c r="B23" s="4" t="s">
        <v>16</v>
      </c>
      <c r="C23" s="3">
        <v>24</v>
      </c>
      <c r="D23" s="16"/>
      <c r="E23" s="9">
        <f t="shared" si="0"/>
        <v>0</v>
      </c>
      <c r="F23" s="9">
        <f t="shared" si="1"/>
        <v>0</v>
      </c>
      <c r="G23" s="9">
        <f t="shared" si="2"/>
        <v>0</v>
      </c>
      <c r="H23" s="9">
        <f t="shared" si="3"/>
        <v>0</v>
      </c>
      <c r="I23" s="9">
        <f t="shared" si="4"/>
        <v>0</v>
      </c>
      <c r="J23" s="9">
        <f t="shared" si="5"/>
        <v>0</v>
      </c>
    </row>
    <row r="24" spans="1:10" ht="26.25" x14ac:dyDescent="0.25">
      <c r="A24" s="3">
        <v>13</v>
      </c>
      <c r="B24" s="4" t="s">
        <v>17</v>
      </c>
      <c r="C24" s="3">
        <v>24</v>
      </c>
      <c r="D24" s="16"/>
      <c r="E24" s="9">
        <f t="shared" si="0"/>
        <v>0</v>
      </c>
      <c r="F24" s="9">
        <f t="shared" si="1"/>
        <v>0</v>
      </c>
      <c r="G24" s="9">
        <f t="shared" si="2"/>
        <v>0</v>
      </c>
      <c r="H24" s="9">
        <f t="shared" si="3"/>
        <v>0</v>
      </c>
      <c r="I24" s="9">
        <f t="shared" si="4"/>
        <v>0</v>
      </c>
      <c r="J24" s="9">
        <f t="shared" si="5"/>
        <v>0</v>
      </c>
    </row>
    <row r="25" spans="1:10" ht="26.25" x14ac:dyDescent="0.25">
      <c r="A25" s="3">
        <v>14</v>
      </c>
      <c r="B25" s="4" t="s">
        <v>18</v>
      </c>
      <c r="C25" s="3">
        <v>24</v>
      </c>
      <c r="D25" s="16"/>
      <c r="E25" s="9">
        <f t="shared" si="0"/>
        <v>0</v>
      </c>
      <c r="F25" s="9">
        <f t="shared" si="1"/>
        <v>0</v>
      </c>
      <c r="G25" s="9">
        <f t="shared" si="2"/>
        <v>0</v>
      </c>
      <c r="H25" s="9">
        <f t="shared" si="3"/>
        <v>0</v>
      </c>
      <c r="I25" s="9">
        <f t="shared" si="4"/>
        <v>0</v>
      </c>
      <c r="J25" s="9">
        <f t="shared" si="5"/>
        <v>0</v>
      </c>
    </row>
    <row r="26" spans="1:10" ht="39" x14ac:dyDescent="0.25">
      <c r="A26" s="3">
        <v>15</v>
      </c>
      <c r="B26" s="4" t="s">
        <v>19</v>
      </c>
      <c r="C26" s="3">
        <v>24</v>
      </c>
      <c r="D26" s="16"/>
      <c r="E26" s="9">
        <f t="shared" si="0"/>
        <v>0</v>
      </c>
      <c r="F26" s="9">
        <f t="shared" si="1"/>
        <v>0</v>
      </c>
      <c r="G26" s="9">
        <f t="shared" si="2"/>
        <v>0</v>
      </c>
      <c r="H26" s="9">
        <f t="shared" si="3"/>
        <v>0</v>
      </c>
      <c r="I26" s="9">
        <f t="shared" si="4"/>
        <v>0</v>
      </c>
      <c r="J26" s="9">
        <f t="shared" si="5"/>
        <v>0</v>
      </c>
    </row>
    <row r="27" spans="1:10" ht="26.25" x14ac:dyDescent="0.25">
      <c r="A27" s="3">
        <v>16</v>
      </c>
      <c r="B27" s="4" t="s">
        <v>20</v>
      </c>
      <c r="C27" s="3">
        <v>24</v>
      </c>
      <c r="D27" s="16"/>
      <c r="E27" s="9">
        <f t="shared" si="0"/>
        <v>0</v>
      </c>
      <c r="F27" s="9">
        <f t="shared" si="1"/>
        <v>0</v>
      </c>
      <c r="G27" s="9">
        <f t="shared" si="2"/>
        <v>0</v>
      </c>
      <c r="H27" s="9">
        <f t="shared" si="3"/>
        <v>0</v>
      </c>
      <c r="I27" s="9">
        <f t="shared" si="4"/>
        <v>0</v>
      </c>
      <c r="J27" s="9">
        <f t="shared" si="5"/>
        <v>0</v>
      </c>
    </row>
    <row r="28" spans="1:10" ht="30.75" customHeight="1" x14ac:dyDescent="0.25">
      <c r="A28" s="3">
        <v>17</v>
      </c>
      <c r="B28" s="4" t="s">
        <v>21</v>
      </c>
      <c r="C28" s="3">
        <v>24</v>
      </c>
      <c r="D28" s="16"/>
      <c r="E28" s="9">
        <f t="shared" si="0"/>
        <v>0</v>
      </c>
      <c r="F28" s="9">
        <f t="shared" si="1"/>
        <v>0</v>
      </c>
      <c r="G28" s="9">
        <f t="shared" si="2"/>
        <v>0</v>
      </c>
      <c r="H28" s="9">
        <f t="shared" si="3"/>
        <v>0</v>
      </c>
      <c r="I28" s="9">
        <f t="shared" si="4"/>
        <v>0</v>
      </c>
      <c r="J28" s="9">
        <f t="shared" si="5"/>
        <v>0</v>
      </c>
    </row>
    <row r="29" spans="1:10" ht="26.25" x14ac:dyDescent="0.25">
      <c r="A29" s="3">
        <v>18</v>
      </c>
      <c r="B29" s="4" t="s">
        <v>22</v>
      </c>
      <c r="C29" s="3">
        <v>24</v>
      </c>
      <c r="D29" s="16"/>
      <c r="E29" s="9">
        <f t="shared" si="0"/>
        <v>0</v>
      </c>
      <c r="F29" s="9">
        <f t="shared" si="1"/>
        <v>0</v>
      </c>
      <c r="G29" s="9">
        <f t="shared" si="2"/>
        <v>0</v>
      </c>
      <c r="H29" s="9">
        <f t="shared" si="3"/>
        <v>0</v>
      </c>
      <c r="I29" s="9">
        <f t="shared" si="4"/>
        <v>0</v>
      </c>
      <c r="J29" s="9">
        <f t="shared" si="5"/>
        <v>0</v>
      </c>
    </row>
    <row r="30" spans="1:10" ht="69.75" customHeight="1" x14ac:dyDescent="0.25">
      <c r="A30" s="7">
        <v>19</v>
      </c>
      <c r="B30" s="4" t="s">
        <v>27</v>
      </c>
      <c r="C30" s="3">
        <v>24</v>
      </c>
      <c r="D30" s="16"/>
      <c r="E30" s="9">
        <f t="shared" si="0"/>
        <v>0</v>
      </c>
      <c r="F30" s="9">
        <f t="shared" si="1"/>
        <v>0</v>
      </c>
      <c r="G30" s="9">
        <f t="shared" si="2"/>
        <v>0</v>
      </c>
      <c r="H30" s="9">
        <f t="shared" si="3"/>
        <v>0</v>
      </c>
      <c r="I30" s="9">
        <f t="shared" si="4"/>
        <v>0</v>
      </c>
      <c r="J30" s="9">
        <f t="shared" si="5"/>
        <v>0</v>
      </c>
    </row>
    <row r="31" spans="1:10" ht="56.25" customHeight="1" x14ac:dyDescent="0.25">
      <c r="A31" s="7">
        <v>20</v>
      </c>
      <c r="B31" s="4" t="s">
        <v>28</v>
      </c>
      <c r="C31" s="3">
        <v>24</v>
      </c>
      <c r="D31" s="16"/>
      <c r="E31" s="9">
        <f t="shared" si="0"/>
        <v>0</v>
      </c>
      <c r="F31" s="9">
        <f t="shared" si="1"/>
        <v>0</v>
      </c>
      <c r="G31" s="9">
        <f t="shared" si="2"/>
        <v>0</v>
      </c>
      <c r="H31" s="9">
        <f t="shared" si="3"/>
        <v>0</v>
      </c>
      <c r="I31" s="9">
        <f t="shared" si="4"/>
        <v>0</v>
      </c>
      <c r="J31" s="9">
        <f t="shared" si="5"/>
        <v>0</v>
      </c>
    </row>
    <row r="32" spans="1:10" ht="26.25" x14ac:dyDescent="0.25">
      <c r="A32" s="3">
        <v>21</v>
      </c>
      <c r="B32" s="4" t="s">
        <v>25</v>
      </c>
      <c r="C32" s="3">
        <v>24</v>
      </c>
      <c r="D32" s="16"/>
      <c r="E32" s="9">
        <f t="shared" si="0"/>
        <v>0</v>
      </c>
      <c r="F32" s="9">
        <f t="shared" si="1"/>
        <v>0</v>
      </c>
      <c r="G32" s="9">
        <f t="shared" si="2"/>
        <v>0</v>
      </c>
      <c r="H32" s="9">
        <f t="shared" si="3"/>
        <v>0</v>
      </c>
      <c r="I32" s="9">
        <f t="shared" si="4"/>
        <v>0</v>
      </c>
      <c r="J32" s="9">
        <f t="shared" si="5"/>
        <v>0</v>
      </c>
    </row>
    <row r="33" spans="1:14" x14ac:dyDescent="0.25">
      <c r="A33" s="3"/>
      <c r="B33" s="6" t="s">
        <v>26</v>
      </c>
      <c r="C33" s="3"/>
      <c r="D33" s="9"/>
      <c r="E33" s="9"/>
      <c r="F33" s="9"/>
      <c r="G33" s="9">
        <f>SUM(G12:G32)</f>
        <v>0</v>
      </c>
      <c r="H33" s="9">
        <f t="shared" ref="H33:J33" si="6">SUM(H12:H32)</f>
        <v>0</v>
      </c>
      <c r="I33" s="9">
        <f t="shared" si="6"/>
        <v>0</v>
      </c>
      <c r="J33" s="9">
        <f t="shared" si="6"/>
        <v>0</v>
      </c>
    </row>
    <row r="35" spans="1:14" x14ac:dyDescent="0.25">
      <c r="A35" s="2" t="s">
        <v>50</v>
      </c>
    </row>
    <row r="36" spans="1:14" ht="14.25" customHeight="1" x14ac:dyDescent="0.25"/>
    <row r="37" spans="1:14" ht="57.75" customHeight="1" x14ac:dyDescent="0.25">
      <c r="A37" s="5" t="s">
        <v>37</v>
      </c>
      <c r="B37" s="6" t="s">
        <v>29</v>
      </c>
      <c r="C37" s="6" t="s">
        <v>36</v>
      </c>
      <c r="D37" s="5" t="s">
        <v>38</v>
      </c>
      <c r="E37" s="5" t="s">
        <v>39</v>
      </c>
      <c r="F37" s="5" t="s">
        <v>40</v>
      </c>
      <c r="G37" s="5" t="s">
        <v>41</v>
      </c>
      <c r="H37" s="5" t="s">
        <v>42</v>
      </c>
      <c r="I37" s="5" t="s">
        <v>43</v>
      </c>
      <c r="J37" s="5" t="s">
        <v>44</v>
      </c>
      <c r="K37" s="5" t="s">
        <v>44</v>
      </c>
    </row>
    <row r="38" spans="1:14" ht="29.25" customHeight="1" x14ac:dyDescent="0.25">
      <c r="A38" s="3">
        <v>1</v>
      </c>
      <c r="B38" s="3">
        <v>2</v>
      </c>
      <c r="C38" s="3">
        <v>3</v>
      </c>
      <c r="D38" s="3">
        <v>4</v>
      </c>
      <c r="E38" s="3">
        <v>5</v>
      </c>
      <c r="F38" s="3" t="s">
        <v>30</v>
      </c>
      <c r="G38" s="3" t="s">
        <v>31</v>
      </c>
      <c r="H38" s="3" t="s">
        <v>32</v>
      </c>
      <c r="I38" s="3" t="s">
        <v>33</v>
      </c>
      <c r="J38" s="4" t="s">
        <v>56</v>
      </c>
      <c r="K38" s="4" t="s">
        <v>57</v>
      </c>
    </row>
    <row r="39" spans="1:14" ht="41.25" customHeight="1" x14ac:dyDescent="0.25">
      <c r="A39" s="3">
        <v>22</v>
      </c>
      <c r="B39" s="4" t="s">
        <v>34</v>
      </c>
      <c r="C39" s="4" t="s">
        <v>35</v>
      </c>
      <c r="D39" s="7">
        <v>24</v>
      </c>
      <c r="E39" s="16"/>
      <c r="F39" s="9">
        <f>E39*0.22</f>
        <v>0</v>
      </c>
      <c r="G39" s="9">
        <f>E39+F39</f>
        <v>0</v>
      </c>
      <c r="H39" s="9">
        <f>E39*D39</f>
        <v>0</v>
      </c>
      <c r="I39" s="9">
        <f>F39*D39</f>
        <v>0</v>
      </c>
      <c r="J39" s="9">
        <f>G39*D39</f>
        <v>0</v>
      </c>
      <c r="K39" s="9">
        <f>H39+I39</f>
        <v>0</v>
      </c>
    </row>
    <row r="40" spans="1:14" x14ac:dyDescent="0.25">
      <c r="A40" s="3"/>
      <c r="B40" s="3" t="s">
        <v>26</v>
      </c>
      <c r="C40" s="3"/>
      <c r="D40" s="3"/>
      <c r="E40" s="9"/>
      <c r="F40" s="9"/>
      <c r="G40" s="9"/>
      <c r="H40" s="9">
        <f>H39</f>
        <v>0</v>
      </c>
      <c r="I40" s="9">
        <f t="shared" ref="I40:K40" si="7">I39</f>
        <v>0</v>
      </c>
      <c r="J40" s="9">
        <f t="shared" si="7"/>
        <v>0</v>
      </c>
      <c r="K40" s="9">
        <f t="shared" si="7"/>
        <v>0</v>
      </c>
    </row>
    <row r="42" spans="1:14" x14ac:dyDescent="0.25">
      <c r="A42" s="2" t="s">
        <v>51</v>
      </c>
    </row>
    <row r="44" spans="1:14" ht="55.5" customHeight="1" x14ac:dyDescent="0.25">
      <c r="A44" s="5" t="s">
        <v>37</v>
      </c>
      <c r="B44" s="6" t="s">
        <v>0</v>
      </c>
      <c r="C44" s="6" t="s">
        <v>38</v>
      </c>
      <c r="D44" s="5" t="s">
        <v>39</v>
      </c>
      <c r="E44" s="5" t="s">
        <v>40</v>
      </c>
      <c r="F44" s="5" t="s">
        <v>41</v>
      </c>
      <c r="G44" s="5" t="s">
        <v>42</v>
      </c>
      <c r="H44" s="5" t="s">
        <v>43</v>
      </c>
      <c r="I44" s="5" t="s">
        <v>44</v>
      </c>
      <c r="J44" s="5" t="s">
        <v>44</v>
      </c>
      <c r="L44" s="13"/>
      <c r="M44" s="13"/>
      <c r="N44" s="13"/>
    </row>
    <row r="45" spans="1:14" ht="30" customHeight="1" x14ac:dyDescent="0.25">
      <c r="A45" s="3">
        <v>1</v>
      </c>
      <c r="B45" s="3">
        <v>1</v>
      </c>
      <c r="C45" s="3">
        <v>3</v>
      </c>
      <c r="D45" s="3">
        <v>4</v>
      </c>
      <c r="E45" s="3" t="s">
        <v>1</v>
      </c>
      <c r="F45" s="3" t="s">
        <v>2</v>
      </c>
      <c r="G45" s="3" t="s">
        <v>3</v>
      </c>
      <c r="H45" s="3" t="s">
        <v>4</v>
      </c>
      <c r="I45" s="3" t="s">
        <v>54</v>
      </c>
      <c r="J45" s="7" t="s">
        <v>55</v>
      </c>
      <c r="L45" s="14"/>
      <c r="M45" s="15"/>
      <c r="N45" s="13"/>
    </row>
    <row r="46" spans="1:14" ht="26.25" x14ac:dyDescent="0.25">
      <c r="A46" s="3">
        <v>23</v>
      </c>
      <c r="B46" s="4" t="s">
        <v>5</v>
      </c>
      <c r="C46" s="3">
        <v>24</v>
      </c>
      <c r="D46" s="16"/>
      <c r="E46" s="9">
        <f>D46*0.22</f>
        <v>0</v>
      </c>
      <c r="F46" s="9">
        <f>D46+E46</f>
        <v>0</v>
      </c>
      <c r="G46" s="9">
        <f>D46*C46</f>
        <v>0</v>
      </c>
      <c r="H46" s="9">
        <f>E46*C46</f>
        <v>0</v>
      </c>
      <c r="I46" s="9">
        <f>F46*C46</f>
        <v>0</v>
      </c>
      <c r="J46" s="9">
        <f>G46+H46</f>
        <v>0</v>
      </c>
      <c r="L46" s="13"/>
      <c r="M46" s="13"/>
      <c r="N46" s="13"/>
    </row>
    <row r="47" spans="1:14" x14ac:dyDescent="0.25">
      <c r="A47" s="3">
        <v>24</v>
      </c>
      <c r="B47" s="4" t="s">
        <v>24</v>
      </c>
      <c r="C47" s="3">
        <v>24</v>
      </c>
      <c r="D47" s="16"/>
      <c r="E47" s="9">
        <f t="shared" ref="E47:E50" si="8">D47*0.22</f>
        <v>0</v>
      </c>
      <c r="F47" s="9">
        <f t="shared" ref="F47:F50" si="9">D47+E47</f>
        <v>0</v>
      </c>
      <c r="G47" s="9">
        <f t="shared" ref="G47:G50" si="10">D47*C47</f>
        <v>0</v>
      </c>
      <c r="H47" s="9">
        <f t="shared" ref="H47:H50" si="11">E47*C47</f>
        <v>0</v>
      </c>
      <c r="I47" s="9">
        <f t="shared" ref="I47:I50" si="12">F47*C47</f>
        <v>0</v>
      </c>
      <c r="J47" s="9">
        <f t="shared" ref="J47:J50" si="13">G47+H47</f>
        <v>0</v>
      </c>
      <c r="L47" s="13"/>
      <c r="M47" s="13"/>
      <c r="N47" s="13"/>
    </row>
    <row r="48" spans="1:14" ht="26.25" x14ac:dyDescent="0.25">
      <c r="A48" s="3">
        <v>25</v>
      </c>
      <c r="B48" s="4" t="s">
        <v>45</v>
      </c>
      <c r="C48" s="3">
        <v>24</v>
      </c>
      <c r="D48" s="16"/>
      <c r="E48" s="9">
        <f t="shared" si="8"/>
        <v>0</v>
      </c>
      <c r="F48" s="9">
        <f t="shared" si="9"/>
        <v>0</v>
      </c>
      <c r="G48" s="9">
        <f t="shared" si="10"/>
        <v>0</v>
      </c>
      <c r="H48" s="9">
        <f t="shared" si="11"/>
        <v>0</v>
      </c>
      <c r="I48" s="9">
        <f t="shared" si="12"/>
        <v>0</v>
      </c>
      <c r="J48" s="9">
        <f t="shared" si="13"/>
        <v>0</v>
      </c>
    </row>
    <row r="49" spans="1:19" ht="26.25" x14ac:dyDescent="0.25">
      <c r="A49" s="3">
        <v>26</v>
      </c>
      <c r="B49" s="4" t="s">
        <v>23</v>
      </c>
      <c r="C49" s="3">
        <v>24</v>
      </c>
      <c r="D49" s="16"/>
      <c r="E49" s="9">
        <f t="shared" si="8"/>
        <v>0</v>
      </c>
      <c r="F49" s="9">
        <f t="shared" si="9"/>
        <v>0</v>
      </c>
      <c r="G49" s="9">
        <f t="shared" si="10"/>
        <v>0</v>
      </c>
      <c r="H49" s="9">
        <f t="shared" si="11"/>
        <v>0</v>
      </c>
      <c r="I49" s="9">
        <f t="shared" si="12"/>
        <v>0</v>
      </c>
      <c r="J49" s="9">
        <f t="shared" si="13"/>
        <v>0</v>
      </c>
    </row>
    <row r="50" spans="1:19" ht="26.25" x14ac:dyDescent="0.25">
      <c r="A50" s="3">
        <v>27</v>
      </c>
      <c r="B50" s="4" t="s">
        <v>66</v>
      </c>
      <c r="C50" s="3">
        <v>24</v>
      </c>
      <c r="D50" s="16"/>
      <c r="E50" s="9">
        <f t="shared" si="8"/>
        <v>0</v>
      </c>
      <c r="F50" s="9">
        <f t="shared" si="9"/>
        <v>0</v>
      </c>
      <c r="G50" s="9">
        <f t="shared" si="10"/>
        <v>0</v>
      </c>
      <c r="H50" s="9">
        <f t="shared" si="11"/>
        <v>0</v>
      </c>
      <c r="I50" s="9">
        <f t="shared" si="12"/>
        <v>0</v>
      </c>
      <c r="J50" s="9">
        <f t="shared" si="13"/>
        <v>0</v>
      </c>
    </row>
    <row r="51" spans="1:19" x14ac:dyDescent="0.25">
      <c r="A51" s="3"/>
      <c r="B51" s="3" t="s">
        <v>26</v>
      </c>
      <c r="C51" s="3"/>
      <c r="D51" s="9"/>
      <c r="E51" s="9"/>
      <c r="F51" s="9"/>
      <c r="G51" s="9">
        <f>SUM(G46:G50)</f>
        <v>0</v>
      </c>
      <c r="H51" s="9">
        <f>SUM(H46:H50)</f>
        <v>0</v>
      </c>
      <c r="I51" s="9">
        <f>SUM(I46:I50)</f>
        <v>0</v>
      </c>
      <c r="J51" s="9">
        <f>SUM(J46:J50)</f>
        <v>0</v>
      </c>
    </row>
    <row r="52" spans="1:19" x14ac:dyDescent="0.25">
      <c r="A52" s="11"/>
      <c r="B52" s="11"/>
      <c r="C52" s="11"/>
      <c r="D52" s="12"/>
      <c r="E52" s="12"/>
      <c r="F52" s="12"/>
      <c r="G52" s="12"/>
      <c r="H52" s="12"/>
      <c r="I52" s="12"/>
      <c r="J52" s="12"/>
    </row>
    <row r="53" spans="1:19" x14ac:dyDescent="0.25">
      <c r="A53" s="10"/>
      <c r="B53" s="11"/>
      <c r="C53" s="11"/>
      <c r="D53" s="12"/>
      <c r="E53" s="12"/>
      <c r="F53" s="12"/>
      <c r="G53" s="12"/>
      <c r="H53" s="12"/>
      <c r="I53" s="12"/>
      <c r="J53" s="12"/>
    </row>
    <row r="54" spans="1:19" x14ac:dyDescent="0.25">
      <c r="A54" s="18" t="s">
        <v>69</v>
      </c>
      <c r="B54" s="18"/>
      <c r="C54" s="18"/>
      <c r="D54" s="19"/>
      <c r="E54" s="19"/>
      <c r="F54" s="19"/>
      <c r="G54" s="19"/>
      <c r="H54" s="19"/>
      <c r="I54" s="19" t="e">
        <f>SUMPRODUCT(D12:D32,C12:C32)+SUMPRODUCT(E39,D39)+SUMPRODUCT(D46:D50,C46:C50)</f>
        <v>#VALUE!</v>
      </c>
      <c r="J54" s="19" t="e">
        <f>SUMPRODUCT(D12:D32,C12:C32)+SUMPRODUCT(E39,D39)+SUMPRODUCT(D46:D50,C46:C50)</f>
        <v>#VALUE!</v>
      </c>
      <c r="K54" s="20"/>
      <c r="L54" s="20"/>
      <c r="M54" s="20"/>
      <c r="N54" s="20"/>
      <c r="O54" s="20"/>
      <c r="P54" s="20"/>
      <c r="Q54" s="20"/>
      <c r="R54" s="20"/>
      <c r="S54" s="1"/>
    </row>
    <row r="55" spans="1:19" x14ac:dyDescent="0.25">
      <c r="A55" s="18" t="s">
        <v>70</v>
      </c>
      <c r="B55" s="18"/>
      <c r="C55" s="18"/>
      <c r="D55" s="19"/>
      <c r="E55" s="19"/>
      <c r="F55" s="19"/>
      <c r="G55" s="19"/>
      <c r="H55" s="19"/>
      <c r="I55" s="19">
        <f>SUMPRODUCT(E12:E32,C12:C32)+SUMPRODUCT(F39,D39)+SUMPRODUCT(E46:E50,C46:C50)</f>
        <v>0</v>
      </c>
      <c r="J55" s="19">
        <f>SUMPRODUCT(E12:E32,C12:C32)+SUMPRODUCT(F39,D39)+SUMPRODUCT(E46:E50,C46:C50)</f>
        <v>0</v>
      </c>
      <c r="K55" s="20"/>
      <c r="L55" s="20"/>
      <c r="M55" s="20"/>
      <c r="N55" s="20"/>
      <c r="O55" s="20"/>
      <c r="P55" s="20"/>
      <c r="Q55" s="20"/>
      <c r="R55" s="20"/>
      <c r="S55" s="1"/>
    </row>
    <row r="56" spans="1:19" x14ac:dyDescent="0.25">
      <c r="A56" s="18" t="s">
        <v>71</v>
      </c>
      <c r="B56" s="18"/>
      <c r="C56" s="18"/>
      <c r="D56" s="18"/>
      <c r="E56" s="18"/>
      <c r="F56" s="18"/>
      <c r="G56" s="18"/>
      <c r="H56" s="18"/>
      <c r="I56" s="19">
        <f>I33+J40+I51</f>
        <v>0</v>
      </c>
      <c r="J56" s="19">
        <f>J33+K40+J51</f>
        <v>0</v>
      </c>
      <c r="K56" s="20" t="s">
        <v>52</v>
      </c>
      <c r="L56" s="20"/>
      <c r="M56" s="20"/>
      <c r="N56" s="20"/>
      <c r="O56" s="20"/>
      <c r="P56" s="20"/>
      <c r="Q56" s="20"/>
      <c r="R56" s="20"/>
      <c r="S56" s="1"/>
    </row>
    <row r="57" spans="1:19" x14ac:dyDescent="0.25">
      <c r="A57" s="20"/>
      <c r="B57" s="20"/>
      <c r="C57" s="20"/>
      <c r="D57" s="20"/>
      <c r="E57" s="20"/>
      <c r="F57" s="20"/>
      <c r="G57" s="20"/>
      <c r="H57" s="20"/>
      <c r="I57" s="20"/>
      <c r="J57" s="21"/>
      <c r="K57" s="20"/>
      <c r="L57" s="20"/>
      <c r="M57" s="20"/>
      <c r="N57" s="20"/>
      <c r="O57" s="20"/>
      <c r="P57" s="20"/>
      <c r="Q57" s="20"/>
      <c r="R57" s="20"/>
      <c r="S57" s="1"/>
    </row>
    <row r="58" spans="1:19" x14ac:dyDescent="0.25">
      <c r="A58" s="20"/>
      <c r="B58" s="20"/>
      <c r="C58" s="20"/>
      <c r="D58" s="20"/>
      <c r="E58" s="20"/>
      <c r="F58" s="20"/>
      <c r="G58" s="18" t="s">
        <v>53</v>
      </c>
      <c r="H58" s="18"/>
      <c r="I58" s="19" t="e">
        <f>I56-I54</f>
        <v>#VALUE!</v>
      </c>
      <c r="J58" s="19" t="e">
        <f>J56-J54</f>
        <v>#VALUE!</v>
      </c>
      <c r="K58" s="20"/>
      <c r="L58" s="20"/>
      <c r="M58" s="20"/>
      <c r="N58" s="20"/>
      <c r="O58" s="20"/>
      <c r="P58" s="20"/>
      <c r="Q58" s="20"/>
      <c r="R58" s="20"/>
      <c r="S58" s="1"/>
    </row>
    <row r="59" spans="1:19" x14ac:dyDescent="0.25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1"/>
    </row>
    <row r="60" spans="1:19" x14ac:dyDescent="0.25">
      <c r="A60" s="20" t="s">
        <v>67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1"/>
    </row>
    <row r="61" spans="1:19" x14ac:dyDescent="0.25">
      <c r="A61" s="20" t="s">
        <v>68</v>
      </c>
      <c r="B61" s="22"/>
      <c r="C61" s="22"/>
      <c r="D61" s="23"/>
      <c r="E61" s="23"/>
      <c r="F61" s="23"/>
      <c r="G61" s="23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1"/>
    </row>
    <row r="62" spans="1:19" x14ac:dyDescent="0.25">
      <c r="A62" s="24" t="s">
        <v>65</v>
      </c>
      <c r="B62" s="22"/>
      <c r="C62" s="22"/>
      <c r="D62" s="23"/>
      <c r="E62" s="23"/>
      <c r="F62" s="23"/>
      <c r="G62" s="23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1"/>
    </row>
    <row r="63" spans="1:19" x14ac:dyDescent="0.25">
      <c r="A63" s="20"/>
      <c r="B63" s="22"/>
      <c r="C63" s="22"/>
      <c r="D63" s="23"/>
      <c r="E63" s="23"/>
      <c r="F63" s="23"/>
      <c r="G63" s="23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1"/>
    </row>
    <row r="64" spans="1:19" x14ac:dyDescent="0.25">
      <c r="A64" s="25" t="s">
        <v>63</v>
      </c>
      <c r="B64" s="22"/>
      <c r="C64" s="22"/>
      <c r="D64" s="23"/>
      <c r="E64" s="23"/>
      <c r="F64" s="23"/>
      <c r="G64" s="23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1"/>
    </row>
    <row r="65" spans="1:19" x14ac:dyDescent="0.25">
      <c r="A65" s="25" t="s">
        <v>64</v>
      </c>
      <c r="B65" s="22"/>
      <c r="C65" s="22"/>
      <c r="D65" s="23"/>
      <c r="E65" s="23"/>
      <c r="F65" s="23"/>
      <c r="G65" s="23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1"/>
    </row>
    <row r="66" spans="1:19" x14ac:dyDescent="0.25">
      <c r="A66" s="25"/>
      <c r="B66" s="22"/>
      <c r="C66" s="22"/>
      <c r="D66" s="23"/>
      <c r="E66" s="23"/>
      <c r="F66" s="23"/>
      <c r="G66" s="23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1"/>
    </row>
    <row r="67" spans="1:19" x14ac:dyDescent="0.25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1"/>
    </row>
    <row r="68" spans="1:19" x14ac:dyDescent="0.25">
      <c r="A68" s="20" t="s">
        <v>58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1"/>
    </row>
    <row r="69" spans="1:19" x14ac:dyDescent="0.25">
      <c r="A69" s="20" t="s">
        <v>59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1"/>
    </row>
    <row r="70" spans="1:19" x14ac:dyDescent="0.25">
      <c r="A70" s="20" t="s">
        <v>60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1"/>
    </row>
    <row r="71" spans="1:19" x14ac:dyDescent="0.25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1"/>
    </row>
    <row r="72" spans="1:19" x14ac:dyDescent="0.25">
      <c r="A72" s="26" t="s">
        <v>61</v>
      </c>
      <c r="B72" s="27"/>
      <c r="C72" s="27"/>
      <c r="D72" s="27"/>
      <c r="E72" s="27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VIDMAR PREGLEJ Alenka</dc:creator>
  <cp:lastModifiedBy>VIDMAR PREGLEJ Alenka</cp:lastModifiedBy>
  <dcterms:created xsi:type="dcterms:W3CDTF">2025-03-21T08:59:09Z</dcterms:created>
  <dcterms:modified xsi:type="dcterms:W3CDTF">2025-03-27T15:20:51Z</dcterms:modified>
</cp:coreProperties>
</file>